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Лист1" sheetId="2" state="visible" r:id="rId2"/>
    <sheet name="Справочники" sheetId="3" state="hidden" r:id="rId3"/>
  </sheets>
  <calcPr/>
</workbook>
</file>

<file path=xl/sharedStrings.xml><?xml version="1.0" encoding="utf-8"?>
<sst xmlns="http://schemas.openxmlformats.org/spreadsheetml/2006/main" count="51" uniqueCount="51">
  <si>
    <t xml:space="preserve">[Форма Коммерческого предложения и Структуры НМЦ (Альтернатива 4) применяется в закупках, по условиям которых участник подает предложение о стоимости ориентировочного объема закупаемой продукции); форма должна быть дополнительно подготовлена Организатором / Заказчиком.]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</si>
  <si>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</si>
  <si>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</si>
  <si>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</si>
  <si>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</si>
  <si>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</si>
  <si>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</si>
  <si>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</si>
  <si>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</si>
  <si>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</si>
  <si>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</si>
  <si>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</si>
  <si>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Количество (ориентировочный объем)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</si>
  <si>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</si>
  <si>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1"/>
        <color theme="1"/>
        <rFont val="Times New Roman"/>
      </rPr>
      <t xml:space="preserve">Наименование реестра и
номер реестровой записи
</t>
    </r>
    <r>
      <rPr>
        <b/>
        <sz val="11"/>
        <color theme="2" tint="-0.499984740745262"/>
        <rFont val="Times New Roman"/>
      </rPr>
      <t>(</t>
    </r>
    <r>
      <rPr>
        <b/>
        <i/>
        <sz val="11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</si>
  <si>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</si>
  <si>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
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</si>
  <si>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</si>
  <si>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</si>
  <si>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</si>
  <si>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Код ОКПД 2
закупаемой продукции
(товара, работы, услуги)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</si>
  <si>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</si>
  <si>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1.5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</si>
  <si>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</si>
  <si>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 продукции,
руб. без НДС
</t>
  </si>
  <si>
    <t xml:space="preserve">НМЦ по позиции продукции,
руб. без НДС</t>
  </si>
  <si>
    <t xml:space="preserve">Ввод выключательный высоковольтный </t>
  </si>
  <si>
    <t xml:space="preserve">Национальный режим не предоставляется – преимущество</t>
  </si>
  <si>
    <t>шт.</t>
  </si>
  <si>
    <t>…</t>
  </si>
  <si>
    <t xml:space="preserve">27.90.12.120 </t>
  </si>
  <si>
    <t xml:space="preserve">столбцы 6, 7</t>
  </si>
  <si>
    <t xml:space="preserve">Ввод высоковольтный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</si>
  <si>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</si>
  <si>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</si>
  <si>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</si>
  <si>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</si>
  <si>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</si>
  <si>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</si>
  <si>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</si>
  <si>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</si>
  <si>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</si>
  <si>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r>
      <t xml:space="preserve">[В рамках формирования Структуры НМЦ заполняются столбцы 1-10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8 Структуры НМЦ указать, что требования к подтверждающим документам установлены в Технических требованиях.
</t>
    </r>
    <r>
      <rPr>
        <i/>
        <u val="single"/>
        <sz val="12"/>
        <color theme="1"/>
        <rFont val="Times New Roman"/>
      </rPr>
      <t xml:space="preserve">В случае, если закупается товар из Приложения №2 к ПП1875 (защитная мера "Ограничение"), который отсутствует в Реестре российской промышленной продукции, в ячейке столбца 7 следует указать "столбец 6, столбец 7 (при наличии информации)", а в столбце 8 указать "Товар не в реестре".</t>
    </r>
    <r>
      <rPr>
        <i/>
        <sz val="12"/>
        <color theme="1"/>
        <rFont val="Times New Roman"/>
      </rPr>
      <t xml:space="preserve">
В случае, если в столбце 3 установлено "Национальный режим ПРЕДОСТАВЛЯЕТСЯ", в ячейках столбца 7 по всей номенлуатуре указывается "Не применимо".]</t>
    </r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</si>
  <si>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theme="1"/>
        <rFont val="Times New Roman"/>
      </rPr>
      <t>Примечание</t>
    </r>
    <r>
      <rPr>
        <i/>
        <sz val="12"/>
        <color theme="1"/>
        <rFont val="Times New Roman"/>
      </rPr>
      <t xml:space="preserve">: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процентах.]
</t>
    </r>
    <r>
      <rPr>
        <b/>
        <i/>
        <u val="single"/>
        <sz val="12"/>
        <color theme="1"/>
        <rFont val="Times New Roman"/>
      </rPr>
      <t xml:space="preserve">ВНИМАНИЕ: </t>
    </r>
    <r>
      <rPr>
        <i/>
        <u val="single"/>
        <sz val="12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</t>
    </r>
    <r>
      <rPr>
        <i/>
        <sz val="12"/>
        <color theme="1"/>
        <rFont val="Times New Roman"/>
      </rPr>
      <t>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</si>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</sst>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5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sz val="11.000000"/>
      <color theme="1"/>
      <name val="Calibri"/>
      <scheme val="minor"/>
    </font>
    <font>
      <sz val="12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  <font>
      <sz val="10.00000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43"/>
        <bgColor indexed="43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vertical="top"/>
      <protection locked="0"/>
    </xf>
    <xf fontId="1" fillId="4" borderId="7" numFmtId="0" xfId="0" applyFont="1" applyFill="1" applyBorder="1" applyAlignment="1">
      <alignment vertical="top"/>
      <protection locked="0"/>
    </xf>
    <xf fontId="1" fillId="4" borderId="8" numFmtId="0" xfId="0" applyFont="1" applyFill="1" applyBorder="1" applyAlignment="1" applyProtection="1">
      <alignment vertical="top"/>
      <protection locked="0"/>
    </xf>
    <xf fontId="1" fillId="4" borderId="8" numFmtId="0" xfId="0" applyFont="1" applyFill="1" applyBorder="1" applyAlignment="1">
      <alignment vertical="top"/>
      <protection locked="0"/>
    </xf>
    <xf fontId="1" fillId="0" borderId="0" numFmtId="0" xfId="0" applyFont="1" applyAlignment="1">
      <alignment horizontal="left" vertical="center"/>
    </xf>
    <xf fontId="1" fillId="0" borderId="5" numFmtId="0" xfId="0" applyFont="1" applyBorder="1" applyAlignment="1">
      <alignment horizontal="left" vertical="center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left" vertical="center"/>
    </xf>
    <xf fontId="3" fillId="0" borderId="9" numFmtId="0" xfId="0" applyFont="1" applyBorder="1" applyAlignment="1" applyProtection="1">
      <alignment horizontal="center" vertical="center" wrapText="1"/>
      <protection locked="0"/>
    </xf>
    <xf fontId="3" fillId="0" borderId="9" numFmtId="0" xfId="0" applyFont="1" applyBorder="1" applyAlignment="1" applyProtection="1">
      <alignment horizontal="center" vertical="center" wrapText="1"/>
    </xf>
    <xf fontId="4" fillId="0" borderId="12" numFmtId="0" xfId="0" applyFont="1" applyBorder="1" applyAlignment="1" applyProtection="1">
      <alignment horizontal="center" vertical="center" wrapText="1"/>
    </xf>
    <xf fontId="3" fillId="0" borderId="14" numFmtId="49" xfId="0" applyNumberFormat="1" applyFont="1" applyBorder="1" applyAlignment="1" applyProtection="1">
      <alignment horizontal="center" vertical="center" wrapText="1"/>
      <protection locked="0"/>
    </xf>
    <xf fontId="4" fillId="0" borderId="11" numFmtId="0" xfId="0" applyFont="1" applyBorder="1" applyAlignment="1" applyProtection="1">
      <alignment horizontal="center" vertical="center" wrapText="1"/>
    </xf>
    <xf fontId="5" fillId="5" borderId="15" numFmtId="0" xfId="0" applyFont="1" applyFill="1" applyBorder="1" applyAlignment="1" applyProtection="1">
      <alignment horizontal="center" vertical="center" wrapText="1"/>
      <protection locked="0"/>
    </xf>
    <xf fontId="3" fillId="5" borderId="9" numFmtId="0" xfId="0" applyFont="1" applyFill="1" applyBorder="1" applyAlignment="1" applyProtection="1">
      <alignment horizontal="center" vertical="center" wrapText="1"/>
      <protection locked="0"/>
    </xf>
    <xf fontId="6" fillId="0" borderId="16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center" vertical="top" wrapText="1"/>
    </xf>
    <xf fontId="6" fillId="0" borderId="17" numFmtId="0" xfId="0" applyFont="1" applyBorder="1" applyAlignment="1">
      <alignment horizontal="center" vertical="top" wrapText="1"/>
    </xf>
    <xf fontId="6" fillId="0" borderId="16" numFmtId="0" xfId="0" applyFont="1" applyBorder="1" applyAlignment="1" applyProtection="1">
      <alignment horizontal="center" vertical="top"/>
      <protection locked="0"/>
    </xf>
    <xf fontId="6" fillId="0" borderId="9" numFmtId="0" xfId="0" applyFont="1" applyBorder="1" applyAlignment="1" applyProtection="1">
      <alignment horizontal="center" vertical="top"/>
      <protection locked="0"/>
    </xf>
    <xf fontId="6" fillId="0" borderId="17" numFmtId="0" xfId="0" applyFont="1" applyBorder="1" applyAlignment="1" applyProtection="1">
      <alignment horizontal="center" vertical="top"/>
      <protection locked="0"/>
    </xf>
    <xf fontId="6" fillId="0" borderId="18" numFmtId="0" xfId="0" applyFont="1" applyBorder="1" applyAlignment="1" applyProtection="1">
      <alignment horizontal="center" vertical="top"/>
      <protection locked="0"/>
    </xf>
    <xf fontId="6" fillId="5" borderId="17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7" fillId="0" borderId="14" numFmtId="0" xfId="0" applyFont="1" applyBorder="1" applyAlignment="1" applyProtection="1">
      <alignment horizontal="center" vertical="center"/>
    </xf>
    <xf fontId="1" fillId="4" borderId="13" numFmtId="0" xfId="0" applyFont="1" applyFill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8" fillId="0" borderId="12" numFmtId="0" xfId="0" applyFont="1" applyBorder="1" applyAlignment="1" applyProtection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7" numFmtId="4" xfId="0" applyNumberFormat="1" applyFont="1" applyBorder="1" applyAlignment="1" applyProtection="1">
      <alignment horizontal="righ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9" fillId="5" borderId="10" numFmtId="0" xfId="0" applyFont="1" applyFill="1" applyBorder="1" applyAlignment="1" applyProtection="1">
      <alignment horizontal="center" vertical="center" wrapText="1"/>
      <protection locked="0"/>
    </xf>
    <xf fontId="1" fillId="0" borderId="19" numFmtId="4" xfId="0" applyNumberFormat="1" applyFont="1" applyBorder="1" applyAlignment="1" applyProtection="1">
      <alignment horizontal="right" vertical="center"/>
      <protection locked="0"/>
    </xf>
    <xf fontId="1" fillId="0" borderId="20" numFmtId="4" xfId="0" applyNumberFormat="1" applyFont="1" applyBorder="1" applyAlignment="1" applyProtection="1">
      <alignment horizontal="right" vertical="center"/>
      <protection locked="0"/>
    </xf>
    <xf fontId="1" fillId="0" borderId="0" numFmtId="0" xfId="0" applyFont="1" applyAlignment="1" applyProtection="1">
      <alignment horizontal="left" vertical="center"/>
      <protection locked="0"/>
    </xf>
    <xf fontId="8" fillId="0" borderId="15" numFmtId="0" xfId="0" applyFont="1" applyBorder="1" applyAlignment="1" applyProtection="1">
      <alignment horizontal="center" vertical="center" wrapText="1"/>
    </xf>
    <xf fontId="1" fillId="5" borderId="9" numFmtId="0" xfId="0" applyFont="1" applyFill="1" applyBorder="1" applyAlignment="1" applyProtection="1">
      <alignment horizontal="center" vertical="center"/>
      <protection locked="0"/>
    </xf>
    <xf fontId="3" fillId="0" borderId="21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2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0" numFmtId="0" xfId="0" applyFont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center" wrapText="1"/>
      <protection locked="0"/>
    </xf>
    <xf fontId="10" fillId="0" borderId="20" numFmtId="0" xfId="0" applyFont="1" applyBorder="1" applyAlignment="1">
      <alignment horizontal="center" vertical="top"/>
    </xf>
    <xf fontId="10" fillId="0" borderId="0" numFmtId="0" xfId="0" applyFont="1" applyAlignment="1">
      <alignment horizontal="center" vertical="top"/>
    </xf>
    <xf fontId="1" fillId="0" borderId="26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2" fillId="6" borderId="0" numFmtId="0" xfId="0" applyFont="1" applyFill="1" applyAlignment="1" applyProtection="1">
      <alignment horizontal="left" vertical="top" wrapText="1"/>
      <protection locked="0"/>
    </xf>
    <xf fontId="2" fillId="7" borderId="0" numFmtId="0" xfId="0" applyFont="1" applyFill="1" applyAlignment="1">
      <alignment horizontal="left" vertical="top" wrapText="1"/>
    </xf>
    <xf fontId="11" fillId="0" borderId="0" numFmtId="0" xfId="0" applyFont="1"/>
    <xf fontId="12" fillId="0" borderId="28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S7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48.875"/>
    <col customWidth="1" min="6" max="7" style="1" width="14.625"/>
    <col customWidth="1" min="8" max="8" style="1" width="27.875"/>
    <col customWidth="1" min="9" max="9" style="1" width="23.25390625"/>
    <col customWidth="1" min="10" max="10" style="1" width="17.75390625"/>
    <col customWidth="1" min="11" max="11" style="1" width="19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1" width="59.00390625"/>
    <col customWidth="1" min="20" max="20" style="1" width="24.625"/>
    <col customWidth="1" min="21" max="21" style="1" width="14.75"/>
    <col customWidth="1" min="22" max="22" style="1" width="15.25"/>
    <col customWidth="1" min="23" max="23" style="1" width="40.625"/>
    <col customWidth="1" min="24" max="24" style="1" width="18.00390625"/>
    <col customWidth="1" min="25" max="26" style="1" width="20.625"/>
    <col min="27" max="16384" style="1" width="18.625"/>
  </cols>
  <sheetData>
    <row r="1" s="2" customFormat="1" ht="39.950000000000003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1</v>
      </c>
      <c r="D4" s="13"/>
      <c r="E4" s="13"/>
      <c r="F4" s="13"/>
      <c r="G4" s="13"/>
      <c r="H4" s="13"/>
      <c r="I4" s="1"/>
      <c r="N4" s="14"/>
    </row>
    <row r="5" ht="15.75" customHeight="1">
      <c r="B5" s="12"/>
      <c r="C5" s="15" t="s">
        <v>2</v>
      </c>
      <c r="D5" s="15"/>
      <c r="E5" s="13"/>
      <c r="F5" s="13"/>
      <c r="G5" s="13"/>
      <c r="H5" s="13"/>
      <c r="I5" s="1"/>
      <c r="N5" s="14"/>
    </row>
    <row r="6" ht="24" customHeight="1">
      <c r="B6" s="12"/>
      <c r="E6" s="13"/>
      <c r="F6" s="13"/>
      <c r="G6" s="13"/>
      <c r="H6" s="13"/>
      <c r="N6" s="14"/>
      <c r="Q6" s="7"/>
      <c r="R6" s="7"/>
    </row>
    <row r="7" ht="15">
      <c r="B7" s="12"/>
      <c r="C7" s="16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4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5</v>
      </c>
      <c r="D9" s="1"/>
      <c r="F9" s="1"/>
      <c r="H9" s="17"/>
      <c r="I9" s="17"/>
      <c r="J9" s="17"/>
      <c r="K9" s="18"/>
      <c r="N9" s="14"/>
    </row>
    <row r="10" ht="24" customHeight="1">
      <c r="B10" s="12"/>
      <c r="C10" s="1" t="s">
        <v>6</v>
      </c>
      <c r="D10" s="1"/>
      <c r="F10" s="1"/>
      <c r="H10" s="19"/>
      <c r="I10" s="19"/>
      <c r="J10" s="19"/>
      <c r="K10" s="20"/>
      <c r="N10" s="14"/>
    </row>
    <row r="11" ht="24" customHeight="1">
      <c r="B11" s="12"/>
      <c r="C11" s="1" t="s">
        <v>7</v>
      </c>
      <c r="D11" s="1"/>
      <c r="F11" s="1"/>
      <c r="H11" s="19"/>
      <c r="I11" s="19"/>
      <c r="J11" s="19"/>
      <c r="K11" s="20"/>
      <c r="N11" s="14"/>
    </row>
    <row r="12">
      <c r="B12" s="12"/>
      <c r="N12" s="14"/>
    </row>
    <row r="13" s="21" customFormat="1" ht="185.09999999999999" customHeight="1">
      <c r="A13" s="21"/>
      <c r="B13" s="22"/>
      <c r="C13" s="23" t="s">
        <v>8</v>
      </c>
      <c r="D13" s="23" t="s">
        <v>9</v>
      </c>
      <c r="E13" s="24" t="s">
        <v>10</v>
      </c>
      <c r="F13" s="25" t="s">
        <v>11</v>
      </c>
      <c r="G13" s="23" t="s">
        <v>12</v>
      </c>
      <c r="H13" s="23" t="s">
        <v>13</v>
      </c>
      <c r="I13" s="26" t="s">
        <v>14</v>
      </c>
      <c r="J13" s="27" t="s">
        <v>15</v>
      </c>
      <c r="K13" s="23" t="s">
        <v>16</v>
      </c>
      <c r="L13" s="23" t="s">
        <v>17</v>
      </c>
      <c r="M13" s="23" t="s">
        <v>18</v>
      </c>
      <c r="N13" s="28"/>
      <c r="O13" s="21"/>
      <c r="P13" s="21"/>
      <c r="Q13" s="29" t="s">
        <v>8</v>
      </c>
      <c r="R13" s="30" t="s">
        <v>19</v>
      </c>
      <c r="S13" s="31" t="s">
        <v>10</v>
      </c>
      <c r="T13" s="32" t="s">
        <v>20</v>
      </c>
      <c r="U13" s="33" t="s">
        <v>11</v>
      </c>
      <c r="V13" s="29" t="s">
        <v>21</v>
      </c>
      <c r="W13" s="34" t="s">
        <v>22</v>
      </c>
      <c r="X13" s="35" t="s">
        <v>23</v>
      </c>
      <c r="Y13" s="29" t="s">
        <v>24</v>
      </c>
      <c r="Z13" s="31" t="s">
        <v>25</v>
      </c>
    </row>
    <row r="14" ht="15">
      <c r="B14" s="12"/>
      <c r="C14" s="36">
        <v>1</v>
      </c>
      <c r="D14" s="37">
        <v>2</v>
      </c>
      <c r="E14" s="37">
        <v>3</v>
      </c>
      <c r="F14" s="36">
        <v>4</v>
      </c>
      <c r="G14" s="37">
        <v>5</v>
      </c>
      <c r="H14" s="37">
        <v>6</v>
      </c>
      <c r="I14" s="38">
        <v>7</v>
      </c>
      <c r="J14" s="37">
        <v>8</v>
      </c>
      <c r="K14" s="37">
        <v>9</v>
      </c>
      <c r="L14" s="37">
        <v>10</v>
      </c>
      <c r="M14" s="37">
        <v>11</v>
      </c>
      <c r="N14" s="14"/>
      <c r="Q14" s="39">
        <v>1</v>
      </c>
      <c r="R14" s="40">
        <v>2</v>
      </c>
      <c r="S14" s="41">
        <v>3</v>
      </c>
      <c r="T14" s="41">
        <v>4</v>
      </c>
      <c r="U14" s="42">
        <v>5</v>
      </c>
      <c r="V14" s="40">
        <v>6</v>
      </c>
      <c r="W14" s="43">
        <v>7</v>
      </c>
      <c r="X14" s="43">
        <v>8</v>
      </c>
      <c r="Y14" s="40">
        <v>9</v>
      </c>
      <c r="Z14" s="41">
        <v>10</v>
      </c>
    </row>
    <row r="15" s="2" customFormat="1" ht="24" customHeight="1">
      <c r="B15" s="44"/>
      <c r="C15" s="45">
        <v>1</v>
      </c>
      <c r="D15" s="46" t="s">
        <v>26</v>
      </c>
      <c r="E15" s="47" t="s">
        <v>27</v>
      </c>
      <c r="F15" s="48" t="s">
        <v>28</v>
      </c>
      <c r="G15" s="49">
        <v>12</v>
      </c>
      <c r="H15" s="50" t="s">
        <v>29</v>
      </c>
      <c r="I15" s="51" t="s">
        <v>29</v>
      </c>
      <c r="J15" s="51"/>
      <c r="K15" s="52">
        <v>1801200</v>
      </c>
      <c r="L15" s="53">
        <v>0</v>
      </c>
      <c r="M15" s="54">
        <f t="shared" ref="M15:M16" si="0">G15*L15</f>
        <v>0</v>
      </c>
      <c r="N15" s="55"/>
      <c r="Q15" s="45">
        <v>1</v>
      </c>
      <c r="R15" s="46" t="s">
        <v>26</v>
      </c>
      <c r="S15" s="47" t="s">
        <v>27</v>
      </c>
      <c r="T15" s="56" t="s">
        <v>30</v>
      </c>
      <c r="U15" s="48" t="s">
        <v>28</v>
      </c>
      <c r="V15" s="52">
        <v>12</v>
      </c>
      <c r="W15" s="57" t="s">
        <v>31</v>
      </c>
      <c r="X15" s="57"/>
      <c r="Y15" s="52">
        <v>1801200</v>
      </c>
      <c r="Z15" s="54">
        <f t="shared" ref="Z15:Z16" si="1">V15*Y15</f>
        <v>21614400</v>
      </c>
    </row>
    <row r="16" s="2" customFormat="1" ht="24" customHeight="1">
      <c r="B16" s="44"/>
      <c r="C16" s="45">
        <v>2</v>
      </c>
      <c r="D16" s="46" t="s">
        <v>32</v>
      </c>
      <c r="E16" s="47" t="s">
        <v>27</v>
      </c>
      <c r="F16" s="48" t="s">
        <v>28</v>
      </c>
      <c r="G16" s="58">
        <v>1</v>
      </c>
      <c r="H16" s="50" t="s">
        <v>29</v>
      </c>
      <c r="I16" s="51" t="s">
        <v>29</v>
      </c>
      <c r="J16" s="51"/>
      <c r="K16" s="59">
        <v>3199000</v>
      </c>
      <c r="L16" s="53">
        <v>0</v>
      </c>
      <c r="M16" s="54">
        <f t="shared" si="0"/>
        <v>0</v>
      </c>
      <c r="N16" s="55"/>
      <c r="Q16" s="45">
        <v>2</v>
      </c>
      <c r="R16" s="46" t="s">
        <v>32</v>
      </c>
      <c r="S16" s="60" t="s">
        <v>27</v>
      </c>
      <c r="T16" s="56" t="s">
        <v>30</v>
      </c>
      <c r="U16" s="61" t="s">
        <v>28</v>
      </c>
      <c r="V16" s="54">
        <v>1</v>
      </c>
      <c r="W16" s="57" t="s">
        <v>31</v>
      </c>
      <c r="X16" s="62"/>
      <c r="Y16" s="49">
        <v>3199000</v>
      </c>
      <c r="Z16" s="54">
        <f t="shared" si="1"/>
        <v>3199000</v>
      </c>
    </row>
    <row r="17" ht="24" customHeight="1">
      <c r="B17" s="12"/>
      <c r="C17" s="63" t="s">
        <v>33</v>
      </c>
      <c r="D17" s="64"/>
      <c r="E17" s="64"/>
      <c r="F17" s="65"/>
      <c r="G17" s="64"/>
      <c r="H17" s="64"/>
      <c r="I17" s="66" t="s">
        <v>34</v>
      </c>
      <c r="J17" s="67"/>
      <c r="K17" s="67"/>
      <c r="L17" s="68"/>
      <c r="M17" s="69">
        <f>Z17</f>
        <v>24813400</v>
      </c>
      <c r="N17" s="14"/>
      <c r="Q17" s="70" t="s">
        <v>35</v>
      </c>
      <c r="R17" s="71"/>
      <c r="S17" s="71"/>
      <c r="T17" s="71"/>
      <c r="U17" s="72"/>
      <c r="V17" s="73" t="s">
        <v>34</v>
      </c>
      <c r="W17" s="74"/>
      <c r="X17" s="74"/>
      <c r="Y17" s="75"/>
      <c r="Z17" s="76">
        <f>SUM(Z15:Z16)</f>
        <v>24813400</v>
      </c>
    </row>
    <row r="18" ht="24" customHeight="1">
      <c r="B18" s="12"/>
      <c r="C18" s="77"/>
      <c r="D18" s="65"/>
      <c r="E18" s="65"/>
      <c r="F18" s="65"/>
      <c r="G18" s="65"/>
      <c r="H18" s="65"/>
      <c r="I18" s="78" t="s">
        <v>36</v>
      </c>
      <c r="J18" s="78"/>
      <c r="K18" s="78"/>
      <c r="L18" s="79">
        <v>0.22</v>
      </c>
      <c r="M18" s="69">
        <f>L18*M17</f>
        <v>5458948</v>
      </c>
      <c r="N18" s="14"/>
      <c r="Q18" s="70"/>
      <c r="R18" s="80"/>
      <c r="S18" s="80"/>
      <c r="T18" s="80"/>
      <c r="U18" s="72"/>
      <c r="V18" s="81" t="s">
        <v>36</v>
      </c>
      <c r="W18" s="81"/>
      <c r="X18" s="81"/>
      <c r="Y18" s="82">
        <v>0.22</v>
      </c>
      <c r="Z18" s="76">
        <f>Y18*Z17</f>
        <v>5458948</v>
      </c>
    </row>
    <row r="19" ht="24" customHeight="1">
      <c r="B19" s="12"/>
      <c r="C19" s="83"/>
      <c r="D19" s="84"/>
      <c r="E19" s="84"/>
      <c r="F19" s="84"/>
      <c r="G19" s="84"/>
      <c r="H19" s="84"/>
      <c r="I19" s="66" t="s">
        <v>37</v>
      </c>
      <c r="J19" s="67"/>
      <c r="K19" s="67"/>
      <c r="L19" s="68"/>
      <c r="M19" s="69">
        <f>SUM(M17:M18)</f>
        <v>30272348</v>
      </c>
      <c r="N19" s="14"/>
      <c r="Q19" s="85"/>
      <c r="R19" s="86"/>
      <c r="S19" s="86"/>
      <c r="T19" s="86"/>
      <c r="U19" s="87"/>
      <c r="V19" s="73" t="s">
        <v>37</v>
      </c>
      <c r="W19" s="74"/>
      <c r="X19" s="74"/>
      <c r="Y19" s="75"/>
      <c r="Z19" s="76">
        <f>SUM(Z17:Z18)</f>
        <v>30272348</v>
      </c>
    </row>
    <row r="20" ht="24" customHeight="1">
      <c r="B20" s="1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B21" s="12"/>
      <c r="C21" s="88"/>
      <c r="D21" s="88"/>
      <c r="E21" s="88"/>
      <c r="F21" s="89"/>
      <c r="G21" s="90"/>
      <c r="H21" s="89"/>
      <c r="I21" s="90"/>
      <c r="J21" s="91"/>
      <c r="K21" s="91"/>
      <c r="L21" s="1"/>
      <c r="M21" s="1"/>
      <c r="N21" s="14"/>
      <c r="Q21" s="92" t="s">
        <v>38</v>
      </c>
      <c r="R21" s="92"/>
      <c r="S21" s="92"/>
      <c r="T21" s="92"/>
      <c r="U21" s="92"/>
      <c r="V21" s="92"/>
      <c r="W21" s="92"/>
      <c r="X21" s="92"/>
      <c r="Y21" s="92"/>
      <c r="Z21" s="92"/>
    </row>
    <row r="22" ht="15">
      <c r="B22" s="12"/>
      <c r="C22" s="93" t="s">
        <v>39</v>
      </c>
      <c r="D22" s="93"/>
      <c r="E22" s="93"/>
      <c r="F22" s="89"/>
      <c r="G22" s="94" t="s">
        <v>40</v>
      </c>
      <c r="H22" s="89" t="s">
        <v>41</v>
      </c>
      <c r="I22" s="93"/>
      <c r="J22" s="94"/>
      <c r="K22" s="94"/>
      <c r="L22" s="1"/>
      <c r="M22" s="1"/>
      <c r="N22" s="14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ht="16.5" customHeight="1">
      <c r="B23" s="95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Q24" s="98" t="s">
        <v>42</v>
      </c>
      <c r="R24" s="98"/>
      <c r="S24" s="98"/>
      <c r="T24" s="98"/>
      <c r="U24" s="98"/>
      <c r="V24" s="98"/>
      <c r="W24" s="98"/>
      <c r="X24" s="98"/>
      <c r="Y24" s="98"/>
      <c r="Z24" s="98"/>
    </row>
    <row r="25" ht="84.950000000000003" customHeight="1">
      <c r="B25" s="99" t="s">
        <v>43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ht="24.949999999999999" customHeight="1"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ht="24.949999999999999" customHeight="1"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100"/>
    </row>
    <row r="28" ht="60" customHeight="1"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100"/>
    </row>
    <row r="29" ht="24.949999999999999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100"/>
    </row>
    <row r="30" ht="24.949999999999999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100"/>
    </row>
    <row r="31" ht="24.949999999999999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100"/>
    </row>
    <row r="32" ht="24.949999999999999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100"/>
    </row>
    <row r="33" ht="24.949999999999999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100"/>
    </row>
    <row r="34" ht="24.949999999999999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100"/>
    </row>
    <row r="35" ht="24.94999999999999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ht="24.94999999999999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ht="24.949999999999999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ht="12.7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ht="12.7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ht="12.7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ht="12.7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ht="12.7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>
      <c r="M456" s="1"/>
      <c r="Z456" s="1"/>
    </row>
    <row r="457" ht="12.75">
      <c r="M457" s="1"/>
      <c r="Z457" s="1"/>
    </row>
    <row r="458" ht="12.75">
      <c r="M458" s="1"/>
      <c r="Z458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6">
    <mergeCell ref="B1:N1"/>
    <mergeCell ref="Q1:Z1"/>
    <mergeCell ref="C7:M7"/>
    <mergeCell ref="Q7:Z7"/>
    <mergeCell ref="C9:D9"/>
    <mergeCell ref="C10:D10"/>
    <mergeCell ref="C11:D11"/>
    <mergeCell ref="C17:H19"/>
    <mergeCell ref="I17:L17"/>
    <mergeCell ref="Q17:U19"/>
    <mergeCell ref="I19:L19"/>
    <mergeCell ref="C21:E21"/>
    <mergeCell ref="Q21:Z23"/>
    <mergeCell ref="C22:E22"/>
    <mergeCell ref="Q24:Z41"/>
    <mergeCell ref="B25:N28"/>
  </mergeCells>
  <dataValidations count="7" disablePrompts="0">
    <dataValidation sqref="E37:E39 E43" type="list" allowBlank="1" errorStyle="stop" imeMode="noControl" operator="between" showDropDown="0" showErrorMessage="1" showInputMessage="1">
      <formula1>Справочники!$A$1:$A$5</formula1>
    </dataValidation>
    <dataValidation sqref="W16" type="list" allowBlank="1" errorStyle="stop" imeMode="noControl" operator="between" showDropDown="0" showErrorMessage="1" showInputMessage="1">
      <formula1>Справочники!$A$7:$A$9</formula1>
    </dataValidation>
    <dataValidation sqref="E15" type="list" allowBlank="1" errorStyle="stop" imeMode="noControl" operator="between" showDropDown="0" showErrorMessage="1" showInputMessage="1">
      <formula1>Справочники!$A$1:$A$5</formula1>
    </dataValidation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S15" type="list" allowBlank="1" errorStyle="stop" imeMode="noControl" operator="between" showDropDown="0" showErrorMessage="1" showInputMessage="1">
      <formula1>Справочники!$A$1:$A$5</formula1>
    </dataValidation>
    <dataValidation sqref="S1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/>
  <cols>
    <col customWidth="1" min="3" max="3" width="15.75390625"/>
  </cols>
  <sheetData>
    <row r="7">
      <c r="C7" s="101">
        <v>24813400</v>
      </c>
    </row>
    <row r="8">
      <c r="C8" s="101">
        <v>26420284</v>
      </c>
    </row>
    <row r="9">
      <c r="C9" s="101">
        <v>24900000</v>
      </c>
    </row>
    <row r="10">
      <c r="C10">
        <f>SUM(C7:C9)</f>
        <v>76133684</v>
      </c>
    </row>
    <row r="11">
      <c r="C11">
        <f>C10/3</f>
        <v>25377894.666666668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100" width="9"/>
  </cols>
  <sheetData>
    <row r="1" ht="15">
      <c r="A1" s="1" t="s">
        <v>44</v>
      </c>
    </row>
    <row r="2" ht="15">
      <c r="A2" s="1" t="s">
        <v>45</v>
      </c>
    </row>
    <row r="3" ht="15">
      <c r="A3" s="1" t="s">
        <v>46</v>
      </c>
    </row>
    <row r="4" ht="15">
      <c r="A4" s="1" t="s">
        <v>27</v>
      </c>
    </row>
    <row r="5" ht="15">
      <c r="A5" s="1" t="s">
        <v>47</v>
      </c>
    </row>
    <row r="7" ht="15">
      <c r="A7" s="1" t="s">
        <v>48</v>
      </c>
    </row>
    <row r="8" ht="15">
      <c r="A8" s="1" t="s">
        <v>49</v>
      </c>
    </row>
    <row r="9" ht="15">
      <c r="A9" s="1" t="s">
        <v>50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7</cp:revision>
  <dcterms:created xsi:type="dcterms:W3CDTF">2023-05-26T08:17:29Z</dcterms:created>
  <dcterms:modified xsi:type="dcterms:W3CDTF">2026-08-24T00:22:53Z</dcterms:modified>
</cp:coreProperties>
</file>